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00 Administration/000 RESTRICTED/Feb 2 Final from witnesses/ready to be filed Schedules WPs/Non Confidential/Supporting Files/"/>
    </mc:Choice>
  </mc:AlternateContent>
  <xr:revisionPtr revIDLastSave="4" documentId="8_{552206B5-4C99-44DA-AFFA-4960EDCF48DF}" xr6:coauthVersionLast="47" xr6:coauthVersionMax="47" xr10:uidLastSave="{0945E3A4-DED5-44AC-9441-4F68D8FD1160}"/>
  <bookViews>
    <workbookView xWindow="28680" yWindow="-120" windowWidth="29040" windowHeight="15840" xr2:uid="{F5B95512-117A-4932-9CC4-86C93BE95BE7}"/>
  </bookViews>
  <sheets>
    <sheet name="WP - AMS Transformers %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1" l="1"/>
  <c r="E11" i="1"/>
  <c r="B11" i="1"/>
  <c r="G8" i="1"/>
  <c r="D8" i="1"/>
  <c r="C16" i="1" s="1"/>
  <c r="G7" i="1"/>
  <c r="D7" i="1"/>
  <c r="F16" i="1" l="1"/>
  <c r="B18" i="1"/>
</calcChain>
</file>

<file path=xl/sharedStrings.xml><?xml version="1.0" encoding="utf-8"?>
<sst xmlns="http://schemas.openxmlformats.org/spreadsheetml/2006/main" count="23" uniqueCount="20">
  <si>
    <t>Breakout of AMS Transformers Count by Rate Class</t>
  </si>
  <si>
    <t>IDR Transformers</t>
  </si>
  <si>
    <t>CTs</t>
  </si>
  <si>
    <t>Avg CT Cost</t>
  </si>
  <si>
    <t>PTs</t>
  </si>
  <si>
    <t>Avg PT Cost</t>
  </si>
  <si>
    <t>Primary</t>
  </si>
  <si>
    <t>Secondary</t>
  </si>
  <si>
    <t>Total</t>
  </si>
  <si>
    <t>Ct Cost</t>
  </si>
  <si>
    <t>PT cost</t>
  </si>
  <si>
    <t>Total Costs</t>
  </si>
  <si>
    <t>Total Installations</t>
  </si>
  <si>
    <t>Voltages</t>
  </si>
  <si>
    <t>600 - 3500</t>
  </si>
  <si>
    <t>240 - 600</t>
  </si>
  <si>
    <t>AMS Transformers</t>
  </si>
  <si>
    <t>Residential</t>
  </si>
  <si>
    <t>Sec&lt;10KVA</t>
  </si>
  <si>
    <t>Sec&gt;10KVA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</si>
</sst>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6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5" borderId="0" applyNumberFormat="0" applyBorder="0" applyAlignment="0" applyProtection="0"/>
    <xf numFmtId="0" fontId="7" fillId="6" borderId="0" applyNumberFormat="0" applyBorder="0" applyAlignment="0" applyProtection="0"/>
    <xf numFmtId="0" fontId="8" fillId="8" borderId="4" applyNumberFormat="0" applyAlignment="0" applyProtection="0"/>
    <xf numFmtId="0" fontId="9" fillId="9" borderId="5" applyNumberFormat="0" applyAlignment="0" applyProtection="0"/>
    <xf numFmtId="0" fontId="10" fillId="9" borderId="4" applyNumberFormat="0" applyAlignment="0" applyProtection="0"/>
    <xf numFmtId="0" fontId="11" fillId="0" borderId="6" applyNumberFormat="0" applyFill="0" applyAlignment="0" applyProtection="0"/>
    <xf numFmtId="0" fontId="12" fillId="10" borderId="7" applyNumberFormat="0" applyAlignment="0" applyProtection="0"/>
    <xf numFmtId="0" fontId="13" fillId="0" borderId="0" applyNumberFormat="0" applyFill="0" applyBorder="0" applyAlignment="0" applyProtection="0"/>
    <xf numFmtId="0" fontId="1" fillId="11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6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6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6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6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6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7" fillId="7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6" fillId="35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0" xfId="0" applyFill="1"/>
    <xf numFmtId="164" fontId="0" fillId="2" borderId="0" xfId="0" applyNumberFormat="1" applyFill="1"/>
    <xf numFmtId="0" fontId="0" fillId="3" borderId="0" xfId="0" applyFill="1"/>
    <xf numFmtId="10" fontId="0" fillId="0" borderId="0" xfId="0" applyNumberFormat="1"/>
    <xf numFmtId="0" fontId="0" fillId="4" borderId="0" xfId="0" applyFill="1"/>
    <xf numFmtId="10" fontId="0" fillId="4" borderId="0" xfId="0" applyNumberFormat="1" applyFill="1"/>
    <xf numFmtId="0" fontId="18" fillId="0" borderId="0" xfId="0" applyFont="1"/>
    <xf numFmtId="0" fontId="0" fillId="2" borderId="0" xfId="0" applyFill="1" applyAlignment="1">
      <alignment horizontal="center"/>
    </xf>
  </cellXfs>
  <cellStyles count="44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6" xr:uid="{FF0B6153-63FB-43D4-9389-81279A75FDE9}"/>
    <cellStyle name="60% - Accent2 2" xfId="37" xr:uid="{62E94833-E6DA-407A-A9CB-0B4BD6AA2A96}"/>
    <cellStyle name="60% - Accent3 2" xfId="38" xr:uid="{364ED8D8-CF0B-407F-BB49-D3018C0C436C}"/>
    <cellStyle name="60% - Accent4 2" xfId="39" xr:uid="{6CB11DC0-FA26-4D34-88C6-C4849636B0A7}"/>
    <cellStyle name="60% - Accent5 2" xfId="40" xr:uid="{8CA5B5DA-34FF-4001-85C3-EA53BE88C9EC}"/>
    <cellStyle name="60% - Accent6 2" xfId="41" xr:uid="{34469302-60EF-4495-9ACB-CE5A6495F146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Comma 2" xfId="43" xr:uid="{C412B9D0-1816-4D58-A2D3-64E963C50003}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8" builtinId="20" customBuiltin="1"/>
    <cellStyle name="Linked Cell" xfId="11" builtinId="24" customBuiltin="1"/>
    <cellStyle name="Neutral 2" xfId="35" xr:uid="{F6772F2F-3D4E-4AD7-9C9F-F5E4A18CF8C0}"/>
    <cellStyle name="Normal" xfId="0" builtinId="0"/>
    <cellStyle name="Note" xfId="14" builtinId="10" customBuiltin="1"/>
    <cellStyle name="Output" xfId="9" builtinId="21" customBuiltin="1"/>
    <cellStyle name="Percent 2" xfId="42" xr:uid="{3520AEBC-67C2-4795-83FA-FE5E6F88FDBC}"/>
    <cellStyle name="Title" xfId="1" builtinId="15" customBuiltin="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B8EAE-A9F9-4DE6-971B-2ED5140D774E}">
  <dimension ref="A2:K35"/>
  <sheetViews>
    <sheetView tabSelected="1" view="pageBreakPreview" zoomScale="60" zoomScaleNormal="100" workbookViewId="0">
      <selection activeCell="I37" sqref="I37"/>
    </sheetView>
  </sheetViews>
  <sheetFormatPr defaultRowHeight="15" x14ac:dyDescent="0.25"/>
  <cols>
    <col min="1" max="1" width="12.140625" bestFit="1" customWidth="1"/>
    <col min="2" max="2" width="14.7109375" bestFit="1" customWidth="1"/>
    <col min="3" max="4" width="13.7109375" bestFit="1" customWidth="1"/>
    <col min="6" max="7" width="14.7109375" bestFit="1" customWidth="1"/>
    <col min="9" max="9" width="16.7109375" bestFit="1" customWidth="1"/>
    <col min="10" max="10" width="14.5703125" customWidth="1"/>
  </cols>
  <sheetData>
    <row r="2" spans="1:11" ht="21" x14ac:dyDescent="0.35">
      <c r="A2" s="9" t="s">
        <v>0</v>
      </c>
    </row>
    <row r="4" spans="1:11" x14ac:dyDescent="0.25">
      <c r="A4" s="1"/>
      <c r="B4" s="10" t="s">
        <v>1</v>
      </c>
      <c r="C4" s="10"/>
      <c r="D4" s="1"/>
      <c r="E4" s="1"/>
      <c r="F4" s="1"/>
      <c r="G4" s="1"/>
    </row>
    <row r="5" spans="1:11" x14ac:dyDescent="0.25">
      <c r="A5" s="1"/>
      <c r="B5" s="1" t="s">
        <v>2</v>
      </c>
      <c r="C5" s="1" t="s">
        <v>3</v>
      </c>
      <c r="D5" s="1"/>
      <c r="E5" s="1" t="s">
        <v>4</v>
      </c>
      <c r="F5" s="1" t="s">
        <v>5</v>
      </c>
      <c r="G5" s="1"/>
    </row>
    <row r="6" spans="1:11" x14ac:dyDescent="0.25">
      <c r="A6" s="1"/>
      <c r="B6" s="1"/>
      <c r="C6" s="1"/>
      <c r="D6" s="2"/>
      <c r="E6" s="1"/>
      <c r="F6" s="1"/>
      <c r="G6" s="2"/>
    </row>
    <row r="7" spans="1:11" x14ac:dyDescent="0.25">
      <c r="A7" s="1" t="s">
        <v>6</v>
      </c>
      <c r="B7" s="1">
        <v>1153</v>
      </c>
      <c r="C7" s="1">
        <v>666.81</v>
      </c>
      <c r="D7" s="2">
        <f t="shared" ref="D7:D8" si="0">B7*C7</f>
        <v>768831.92999999993</v>
      </c>
      <c r="E7" s="1">
        <v>941</v>
      </c>
      <c r="F7" s="1">
        <v>825.53</v>
      </c>
      <c r="G7" s="2">
        <f t="shared" ref="G7:G8" si="1">E7*F7</f>
        <v>776823.73</v>
      </c>
    </row>
    <row r="8" spans="1:11" x14ac:dyDescent="0.25">
      <c r="A8" s="1" t="s">
        <v>7</v>
      </c>
      <c r="B8" s="1">
        <v>160690</v>
      </c>
      <c r="C8" s="1">
        <v>84.94</v>
      </c>
      <c r="D8" s="2">
        <f t="shared" si="0"/>
        <v>13649008.6</v>
      </c>
      <c r="E8" s="1">
        <v>44671</v>
      </c>
      <c r="F8" s="1">
        <v>138.13</v>
      </c>
      <c r="G8" s="2">
        <f t="shared" si="1"/>
        <v>6170405.2299999995</v>
      </c>
    </row>
    <row r="9" spans="1:11" x14ac:dyDescent="0.25">
      <c r="A9" s="1"/>
      <c r="B9" s="1"/>
      <c r="C9" s="1"/>
      <c r="D9" s="1"/>
      <c r="E9" s="1"/>
      <c r="F9" s="1"/>
      <c r="G9" s="1"/>
    </row>
    <row r="10" spans="1:11" x14ac:dyDescent="0.25">
      <c r="A10" s="1"/>
      <c r="B10" s="1"/>
      <c r="C10" s="1"/>
      <c r="D10" s="1"/>
      <c r="E10" s="1"/>
      <c r="F10" s="1"/>
      <c r="G10" s="1"/>
    </row>
    <row r="11" spans="1:11" x14ac:dyDescent="0.25">
      <c r="A11" s="1" t="s">
        <v>8</v>
      </c>
      <c r="B11" s="1">
        <f>SUM(B6:B10)</f>
        <v>161843</v>
      </c>
      <c r="C11" s="1"/>
      <c r="D11" s="1"/>
      <c r="E11" s="1">
        <f>SUM(E6:E10)</f>
        <v>45612</v>
      </c>
      <c r="F11" s="1"/>
      <c r="G11" s="1"/>
      <c r="K11" s="6"/>
    </row>
    <row r="12" spans="1:11" x14ac:dyDescent="0.25">
      <c r="A12" s="1"/>
      <c r="B12" s="1"/>
      <c r="C12" s="1"/>
      <c r="D12" s="1"/>
      <c r="E12" s="1"/>
      <c r="F12" s="1"/>
      <c r="G12" s="1"/>
    </row>
    <row r="13" spans="1:11" x14ac:dyDescent="0.25">
      <c r="A13" s="3"/>
      <c r="B13" s="3"/>
      <c r="C13" s="3"/>
      <c r="D13" s="3"/>
      <c r="E13" s="3"/>
      <c r="F13" s="3"/>
      <c r="G13" s="3"/>
    </row>
    <row r="14" spans="1:11" x14ac:dyDescent="0.25">
      <c r="A14" s="3"/>
      <c r="B14" s="3"/>
      <c r="C14" s="3"/>
      <c r="D14" s="3"/>
      <c r="E14" s="3"/>
      <c r="F14" s="3"/>
      <c r="G14" s="3"/>
    </row>
    <row r="15" spans="1:11" x14ac:dyDescent="0.25">
      <c r="A15" s="3"/>
      <c r="B15" s="3"/>
      <c r="C15" s="3"/>
      <c r="D15" s="3"/>
      <c r="E15" s="3"/>
      <c r="F15" s="3"/>
      <c r="G15" s="3"/>
    </row>
    <row r="16" spans="1:11" x14ac:dyDescent="0.25">
      <c r="A16" s="3"/>
      <c r="B16" s="3" t="s">
        <v>9</v>
      </c>
      <c r="C16" s="4">
        <f>SUM(D6:D8)</f>
        <v>14417840.529999999</v>
      </c>
      <c r="D16" s="3"/>
      <c r="E16" s="3" t="s">
        <v>10</v>
      </c>
      <c r="F16" s="4">
        <f>SUM(G6:G8)</f>
        <v>6947228.959999999</v>
      </c>
      <c r="G16" s="3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3" t="s">
        <v>11</v>
      </c>
      <c r="B18" s="4">
        <f>SUM(C16,F16)</f>
        <v>21365069.489999998</v>
      </c>
      <c r="C18" s="3"/>
      <c r="D18" s="3"/>
      <c r="E18" s="3"/>
      <c r="F18" s="3"/>
      <c r="G18" s="3"/>
    </row>
    <row r="21" spans="1:7" x14ac:dyDescent="0.25">
      <c r="A21" s="5" t="s">
        <v>12</v>
      </c>
      <c r="B21" s="5"/>
      <c r="C21" s="5"/>
      <c r="D21" s="5" t="s">
        <v>13</v>
      </c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5"/>
      <c r="D23" s="5"/>
      <c r="E23" s="5"/>
      <c r="F23" s="5"/>
      <c r="G23" s="5"/>
    </row>
    <row r="24" spans="1:7" x14ac:dyDescent="0.25">
      <c r="A24" s="5" t="s">
        <v>6</v>
      </c>
      <c r="B24" s="5">
        <v>468</v>
      </c>
      <c r="C24" s="5"/>
      <c r="D24" s="5" t="s">
        <v>14</v>
      </c>
      <c r="E24" s="5"/>
      <c r="F24" s="5"/>
      <c r="G24" s="5"/>
    </row>
    <row r="25" spans="1:7" x14ac:dyDescent="0.25">
      <c r="A25" s="5" t="s">
        <v>7</v>
      </c>
      <c r="B25" s="5">
        <v>58948</v>
      </c>
      <c r="C25" s="5"/>
      <c r="D25" s="5" t="s">
        <v>15</v>
      </c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>
        <f>SUM(B23:B26)</f>
        <v>59416</v>
      </c>
      <c r="C27" s="5"/>
      <c r="D27" s="5"/>
      <c r="E27" s="5"/>
      <c r="F27" s="5"/>
      <c r="G27" s="5"/>
    </row>
    <row r="30" spans="1:7" x14ac:dyDescent="0.25">
      <c r="B30" s="7" t="s">
        <v>16</v>
      </c>
      <c r="C30" s="7"/>
      <c r="D30" s="7"/>
    </row>
    <row r="31" spans="1:7" x14ac:dyDescent="0.25">
      <c r="B31" s="7"/>
      <c r="C31" s="7"/>
      <c r="D31" s="7"/>
    </row>
    <row r="32" spans="1:7" x14ac:dyDescent="0.25">
      <c r="B32" s="7" t="s">
        <v>17</v>
      </c>
      <c r="C32" s="7">
        <v>2434</v>
      </c>
      <c r="D32" s="8">
        <v>4.1000000000000002E-2</v>
      </c>
    </row>
    <row r="33" spans="2:4" x14ac:dyDescent="0.25">
      <c r="B33" s="7" t="s">
        <v>18</v>
      </c>
      <c r="C33" s="7">
        <v>3220</v>
      </c>
      <c r="D33" s="8">
        <v>5.4199999999999998E-2</v>
      </c>
    </row>
    <row r="34" spans="2:4" x14ac:dyDescent="0.25">
      <c r="B34" s="7" t="s">
        <v>19</v>
      </c>
      <c r="C34" s="7">
        <v>53357</v>
      </c>
      <c r="D34" s="8">
        <v>0.89800000000000002</v>
      </c>
    </row>
    <row r="35" spans="2:4" x14ac:dyDescent="0.25">
      <c r="B35" s="7" t="s">
        <v>6</v>
      </c>
      <c r="C35" s="7">
        <v>405</v>
      </c>
      <c r="D35" s="8">
        <v>6.7999999999999996E-3</v>
      </c>
    </row>
  </sheetData>
  <mergeCells count="1">
    <mergeCell ref="B4:C4"/>
  </mergeCells>
  <pageMargins left="0.7" right="0.7" top="0.75" bottom="0.75" header="0.3" footer="0.3"/>
  <pageSetup scale="97" orientation="landscape" r:id="rId1"/>
  <headerFooter>
    <oddHeader>&amp;RWP JRD (AMS Transformer Percentage)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B45A83-49BB-4F0C-A442-1B62589C4E23}">
  <ds:schemaRefs>
    <ds:schemaRef ds:uri="http://purl.org/dc/elements/1.1/"/>
    <ds:schemaRef ds:uri="http://schemas.microsoft.com/office/2006/metadata/properties"/>
    <ds:schemaRef ds:uri="f83f6d80-b32b-4225-9fa8-d2a9096fb9d8"/>
    <ds:schemaRef ds:uri="b7db04fa-0a16-4728-af6f-a731b02a93f0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EB9B31E-15C4-48F7-B31E-DDA3DDC8CB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F6F485-0023-4298-9CE1-A518364A6A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 - AMS Transformers %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Johnson, Owen B</dc:creator>
  <cp:keywords/>
  <dc:description/>
  <cp:lastModifiedBy>Gillespie, Brandon L</cp:lastModifiedBy>
  <cp:revision/>
  <cp:lastPrinted>2024-02-22T17:56:52Z</cp:lastPrinted>
  <dcterms:created xsi:type="dcterms:W3CDTF">2024-01-16T16:27:00Z</dcterms:created>
  <dcterms:modified xsi:type="dcterms:W3CDTF">2024-02-27T15:31:24Z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ediaServiceImageTags">
    <vt:lpwstr/>
  </property>
  <property fmtid="{D5CDD505-2E9C-101B-9397-08002B2CF9AE}" pid="4" name="MSIP_Label_da1d96d8-da9c-4dd5-8a48-e6eebaa5e6f2_Enabled">
    <vt:lpwstr>true</vt:lpwstr>
  </property>
  <property fmtid="{D5CDD505-2E9C-101B-9397-08002B2CF9AE}" pid="5" name="MSIP_Label_da1d96d8-da9c-4dd5-8a48-e6eebaa5e6f2_SetDate">
    <vt:lpwstr>2024-02-27T15:31:23Z</vt:lpwstr>
  </property>
  <property fmtid="{D5CDD505-2E9C-101B-9397-08002B2CF9AE}" pid="6" name="MSIP_Label_da1d96d8-da9c-4dd5-8a48-e6eebaa5e6f2_Method">
    <vt:lpwstr>Privileged</vt:lpwstr>
  </property>
  <property fmtid="{D5CDD505-2E9C-101B-9397-08002B2CF9AE}" pid="7" name="MSIP_Label_da1d96d8-da9c-4dd5-8a48-e6eebaa5e6f2_Name">
    <vt:lpwstr>Public</vt:lpwstr>
  </property>
  <property fmtid="{D5CDD505-2E9C-101B-9397-08002B2CF9AE}" pid="8" name="MSIP_Label_da1d96d8-da9c-4dd5-8a48-e6eebaa5e6f2_SiteId">
    <vt:lpwstr>88cc5fd7-fd78-44b6-ad75-b6915088974f</vt:lpwstr>
  </property>
  <property fmtid="{D5CDD505-2E9C-101B-9397-08002B2CF9AE}" pid="9" name="MSIP_Label_da1d96d8-da9c-4dd5-8a48-e6eebaa5e6f2_ActionId">
    <vt:lpwstr>1fb19cb2-c639-40de-8191-df422aa9ca92</vt:lpwstr>
  </property>
  <property fmtid="{D5CDD505-2E9C-101B-9397-08002B2CF9AE}" pid="10" name="MSIP_Label_da1d96d8-da9c-4dd5-8a48-e6eebaa5e6f2_ContentBits">
    <vt:lpwstr>0</vt:lpwstr>
  </property>
</Properties>
</file>